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Общий!$A$1:$Z$27</definedName>
  </definedNames>
  <calcPr calcId="125725"/>
</workbook>
</file>

<file path=xl/calcChain.xml><?xml version="1.0" encoding="utf-8"?>
<calcChain xmlns="http://schemas.openxmlformats.org/spreadsheetml/2006/main">
  <c r="T13" i="1"/>
  <c r="S12"/>
  <c r="S7"/>
  <c r="S8"/>
  <c r="S9"/>
  <c r="S10"/>
  <c r="S11"/>
  <c r="S6"/>
  <c r="AA12"/>
  <c r="R6"/>
  <c r="T6" s="1"/>
  <c r="R7"/>
  <c r="T7"/>
  <c r="R8"/>
  <c r="T8"/>
  <c r="R9"/>
  <c r="T9"/>
  <c r="R10"/>
  <c r="T10"/>
  <c r="R11"/>
  <c r="T11"/>
  <c r="O12"/>
  <c r="T12" l="1"/>
</calcChain>
</file>

<file path=xl/sharedStrings.xml><?xml version="1.0" encoding="utf-8"?>
<sst xmlns="http://schemas.openxmlformats.org/spreadsheetml/2006/main" count="142" uniqueCount="62">
  <si>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</si>
  <si>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</si>
  <si>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</si>
  <si>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</si>
  <si>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</si>
  <si>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</si>
  <si>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</si>
  <si>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</si>
  <si>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</si>
  <si>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</si>
  <si>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</si>
  <si>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</si>
  <si>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</si>
  <si>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</si>
  <si>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</si>
  <si>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</si>
  <si>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</si>
  <si>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</si>
  <si>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</si>
  <si>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</si>
  <si>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</si>
  <si>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</si>
  <si>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</si>
  <si>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</si>
  <si>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</si>
  <si>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Спецификация на поставка насосных агрегатов рабочей воды комплекса холодоснабжения. Энергоблок № 3 Ростовской АЭС</t>
  </si>
  <si>
    <t>3.ИСУП.5240929</t>
  </si>
  <si>
    <t>3UX11D01</t>
  </si>
  <si>
    <t>Насос центробежный двустороннего входа с электродвигателем 5А250S6 У3</t>
  </si>
  <si>
    <t>1Д500-63</t>
  </si>
  <si>
    <t>N=45 кВт, 380 В, n= 980 об/мин</t>
  </si>
  <si>
    <t>ТУ 26-06-1510-88</t>
  </si>
  <si>
    <t>4</t>
  </si>
  <si>
    <t>III</t>
  </si>
  <si>
    <t>R3.06467.5.0.14</t>
  </si>
  <si>
    <t>R3.05529.10.0.14</t>
  </si>
  <si>
    <t>R3.06467.3.0.16</t>
  </si>
  <si>
    <t>1</t>
  </si>
  <si>
    <t>шт.</t>
  </si>
  <si>
    <t>Машинное отделение (деаэраторная, этажерка электроустройств)</t>
  </si>
  <si>
    <t>Материал корпуса насоса - углеродистая сталь. Насос поставляется в комплекте с ответными фланцами, с крепежом и прокладками для присоединения к всасывающему и нагнетательному трубопроводу, фундаментными болтами</t>
  </si>
  <si>
    <t>БКП 1/4</t>
  </si>
  <si>
    <t>Оборудование</t>
  </si>
  <si>
    <t>3.ИСУП.5240930</t>
  </si>
  <si>
    <t>3UX11D02</t>
  </si>
  <si>
    <t>3.ИСУП.5240932</t>
  </si>
  <si>
    <t>3UX21D01</t>
  </si>
  <si>
    <t>3.ИСУП.5240935</t>
  </si>
  <si>
    <t>3UX21D02</t>
  </si>
  <si>
    <t>3.ИСУП.5240931</t>
  </si>
  <si>
    <t>3UX31D01</t>
  </si>
  <si>
    <t>3.ИСУП.5240934</t>
  </si>
  <si>
    <t>3UX31D02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</si>
  <si>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</si>
  <si>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</si>
  <si>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в т.ч. НДС 18%</t>
  </si>
  <si>
    <t>ПОДПИСИ СТОРОН</t>
  </si>
  <si>
    <t>от Покупателя:</t>
  </si>
  <si>
    <t>_______________________________ /__________________/</t>
  </si>
  <si>
    <t>м.п.</t>
  </si>
  <si>
    <t>Приложение № 1 к Договору № ____________________________от "___"___________20___г</t>
  </si>
  <si>
    <t>Сумма НДС, руб</t>
  </si>
</sst>
</file>

<file path=xl/styles.xml><?xml version="1.0" encoding="utf-8"?>
<styleSheet xmlns="http://schemas.openxmlformats.org/spreadsheetml/2006/main">
  <numFmts count="4">
    <numFmt numFmtId="164" formatCode="#,##0_ ;[Red]\-#,##0\ "/>
    <numFmt numFmtId="165" formatCode="dd/mm/yy;@"/>
    <numFmt numFmtId="166" formatCode="0.0"/>
    <numFmt numFmtId="167" formatCode="[$-419]mmmm\ yyyy;@"/>
  </numFmts>
  <fonts count="8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Fill="1"/>
    <xf numFmtId="0" fontId="7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R49"/>
  <sheetViews>
    <sheetView tabSelected="1" view="pageBreakPreview" zoomScale="60" zoomScaleNormal="75" workbookViewId="0">
      <pane xSplit="4" ySplit="5" topLeftCell="E8" activePane="bottomRight" state="frozen"/>
      <selection pane="topRight" activeCell="E1" sqref="E1"/>
      <selection pane="bottomLeft" activeCell="A4" sqref="A4"/>
      <selection pane="bottomRight" activeCell="T14" sqref="T14"/>
    </sheetView>
  </sheetViews>
  <sheetFormatPr defaultRowHeight="15"/>
  <cols>
    <col min="1" max="1" width="5.28515625" style="8" customWidth="1"/>
    <col min="2" max="2" width="9.140625" style="7"/>
    <col min="3" max="3" width="9.42578125" style="7" customWidth="1"/>
    <col min="4" max="4" width="22.42578125" style="7" customWidth="1"/>
    <col min="5" max="5" width="14.7109375" style="7" customWidth="1"/>
    <col min="6" max="6" width="13.28515625" style="7" customWidth="1"/>
    <col min="7" max="7" width="9.85546875" style="7" customWidth="1"/>
    <col min="8" max="8" width="8.42578125" style="7" customWidth="1"/>
    <col min="9" max="9" width="6.5703125" style="7" customWidth="1"/>
    <col min="10" max="10" width="14.85546875" style="7" customWidth="1"/>
    <col min="11" max="11" width="8.140625" style="8" customWidth="1"/>
    <col min="12" max="12" width="7.140625" style="7" customWidth="1"/>
    <col min="13" max="13" width="12.7109375" style="7" customWidth="1"/>
    <col min="14" max="14" width="7" style="7" customWidth="1"/>
    <col min="15" max="15" width="8.5703125" style="20" customWidth="1"/>
    <col min="16" max="16" width="6.5703125" style="8" customWidth="1"/>
    <col min="17" max="19" width="12.7109375" style="18" customWidth="1"/>
    <col min="20" max="20" width="15.5703125" style="18" customWidth="1"/>
    <col min="21" max="21" width="17.85546875" style="7" customWidth="1"/>
    <col min="22" max="22" width="16.140625" style="19" customWidth="1"/>
    <col min="23" max="23" width="26.85546875" style="7" bestFit="1" customWidth="1"/>
    <col min="24" max="24" width="17" style="7" customWidth="1"/>
    <col min="25" max="25" width="12.5703125" style="7" customWidth="1"/>
    <col min="26" max="26" width="11.28515625" style="8" customWidth="1"/>
    <col min="27" max="27" width="16.28515625" style="8" customWidth="1"/>
    <col min="28" max="16384" width="9.140625" style="8"/>
  </cols>
  <sheetData>
    <row r="2" spans="1:44" ht="15.75">
      <c r="U2" s="22" t="s">
        <v>60</v>
      </c>
      <c r="V2" s="23"/>
      <c r="W2" s="23"/>
      <c r="X2" s="23"/>
      <c r="Y2" s="23"/>
      <c r="Z2" s="23"/>
      <c r="AA2" s="23"/>
      <c r="AB2" s="23"/>
    </row>
    <row r="3" spans="1:44" s="3" customFormat="1" ht="15.75" customHeight="1">
      <c r="A3" s="1"/>
      <c r="B3" s="41"/>
      <c r="C3" s="41"/>
      <c r="D3" s="41"/>
      <c r="E3" s="41"/>
      <c r="F3" s="41"/>
      <c r="G3" s="43" t="s">
        <v>25</v>
      </c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1"/>
      <c r="V3" s="41"/>
      <c r="W3" s="41"/>
      <c r="X3" s="41"/>
      <c r="Y3" s="41"/>
      <c r="Z3" s="41"/>
    </row>
    <row r="4" spans="1:44" ht="10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10</v>
      </c>
      <c r="I4" s="5" t="s">
        <v>11</v>
      </c>
      <c r="J4" s="5" t="s">
        <v>20</v>
      </c>
      <c r="K4" s="5" t="s">
        <v>7</v>
      </c>
      <c r="L4" s="5" t="s">
        <v>8</v>
      </c>
      <c r="M4" s="5" t="s">
        <v>12</v>
      </c>
      <c r="N4" s="5" t="s">
        <v>7</v>
      </c>
      <c r="O4" s="6" t="s">
        <v>9</v>
      </c>
      <c r="P4" s="5" t="s">
        <v>14</v>
      </c>
      <c r="Q4" s="5" t="s">
        <v>17</v>
      </c>
      <c r="R4" s="5" t="s">
        <v>18</v>
      </c>
      <c r="S4" s="5" t="s">
        <v>61</v>
      </c>
      <c r="T4" s="5" t="s">
        <v>19</v>
      </c>
      <c r="U4" s="5" t="s">
        <v>15</v>
      </c>
      <c r="V4" s="4" t="s">
        <v>16</v>
      </c>
      <c r="W4" s="5" t="s">
        <v>13</v>
      </c>
      <c r="X4" s="5" t="s">
        <v>23</v>
      </c>
      <c r="Y4" s="5" t="s">
        <v>21</v>
      </c>
      <c r="Z4" s="5" t="s">
        <v>24</v>
      </c>
      <c r="AA4" s="5" t="s">
        <v>22</v>
      </c>
    </row>
    <row r="5" spans="1:44" s="10" customFormat="1">
      <c r="A5" s="9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/>
    </row>
    <row r="6" spans="1:44" ht="195">
      <c r="A6" s="4">
        <v>1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33</v>
      </c>
      <c r="J6" s="5" t="s">
        <v>34</v>
      </c>
      <c r="K6" s="4">
        <v>1</v>
      </c>
      <c r="L6" s="5" t="s">
        <v>35</v>
      </c>
      <c r="M6" s="5" t="s">
        <v>36</v>
      </c>
      <c r="N6" s="5" t="s">
        <v>37</v>
      </c>
      <c r="O6" s="11">
        <v>1</v>
      </c>
      <c r="P6" s="4" t="s">
        <v>38</v>
      </c>
      <c r="Q6" s="13">
        <v>0</v>
      </c>
      <c r="R6" s="13">
        <f>Q6*O6</f>
        <v>0</v>
      </c>
      <c r="S6" s="13">
        <f>ROUND(R6*0.18,2)</f>
        <v>0</v>
      </c>
      <c r="T6" s="13">
        <f t="shared" ref="T6:T11" si="0">ROUND(R6*1.18,2)</f>
        <v>0</v>
      </c>
      <c r="U6" s="5" t="s">
        <v>39</v>
      </c>
      <c r="V6" s="21">
        <v>41851</v>
      </c>
      <c r="W6" s="5" t="s">
        <v>40</v>
      </c>
      <c r="X6" s="5"/>
      <c r="Y6" s="5" t="s">
        <v>41</v>
      </c>
      <c r="Z6" s="4" t="s">
        <v>42</v>
      </c>
      <c r="AA6" s="12">
        <v>56303.98</v>
      </c>
    </row>
    <row r="7" spans="1:44" ht="195">
      <c r="A7" s="4">
        <v>2</v>
      </c>
      <c r="B7" s="5" t="s">
        <v>43</v>
      </c>
      <c r="C7" s="5" t="s">
        <v>44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4">
        <v>2</v>
      </c>
      <c r="L7" s="5" t="s">
        <v>35</v>
      </c>
      <c r="M7" s="5" t="s">
        <v>36</v>
      </c>
      <c r="N7" s="5" t="s">
        <v>37</v>
      </c>
      <c r="O7" s="11">
        <v>1</v>
      </c>
      <c r="P7" s="4" t="s">
        <v>38</v>
      </c>
      <c r="Q7" s="13">
        <v>0</v>
      </c>
      <c r="R7" s="13">
        <f>Q7*O7</f>
        <v>0</v>
      </c>
      <c r="S7" s="13">
        <f t="shared" ref="S7:S11" si="1">ROUND(R7*0.18,2)</f>
        <v>0</v>
      </c>
      <c r="T7" s="13">
        <f t="shared" si="0"/>
        <v>0</v>
      </c>
      <c r="U7" s="5" t="s">
        <v>39</v>
      </c>
      <c r="V7" s="21">
        <v>41851</v>
      </c>
      <c r="W7" s="5" t="s">
        <v>40</v>
      </c>
      <c r="X7" s="5"/>
      <c r="Y7" s="5" t="s">
        <v>41</v>
      </c>
      <c r="Z7" s="4" t="s">
        <v>42</v>
      </c>
      <c r="AA7" s="12">
        <v>56303.98</v>
      </c>
    </row>
    <row r="8" spans="1:44" ht="195">
      <c r="A8" s="4">
        <v>3</v>
      </c>
      <c r="B8" s="5" t="s">
        <v>45</v>
      </c>
      <c r="C8" s="5" t="s">
        <v>46</v>
      </c>
      <c r="D8" s="5" t="s">
        <v>28</v>
      </c>
      <c r="E8" s="5" t="s">
        <v>29</v>
      </c>
      <c r="F8" s="5" t="s">
        <v>30</v>
      </c>
      <c r="G8" s="5" t="s">
        <v>31</v>
      </c>
      <c r="H8" s="5" t="s">
        <v>32</v>
      </c>
      <c r="I8" s="5" t="s">
        <v>33</v>
      </c>
      <c r="J8" s="5" t="s">
        <v>34</v>
      </c>
      <c r="K8" s="4">
        <v>3</v>
      </c>
      <c r="L8" s="5" t="s">
        <v>35</v>
      </c>
      <c r="M8" s="5" t="s">
        <v>36</v>
      </c>
      <c r="N8" s="5" t="s">
        <v>37</v>
      </c>
      <c r="O8" s="11">
        <v>1</v>
      </c>
      <c r="P8" s="4" t="s">
        <v>38</v>
      </c>
      <c r="Q8" s="13">
        <v>0</v>
      </c>
      <c r="R8" s="13">
        <f>Q8*O8</f>
        <v>0</v>
      </c>
      <c r="S8" s="13">
        <f t="shared" si="1"/>
        <v>0</v>
      </c>
      <c r="T8" s="13">
        <f t="shared" si="0"/>
        <v>0</v>
      </c>
      <c r="U8" s="5" t="s">
        <v>39</v>
      </c>
      <c r="V8" s="21">
        <v>41851</v>
      </c>
      <c r="W8" s="5" t="s">
        <v>40</v>
      </c>
      <c r="X8" s="5"/>
      <c r="Y8" s="5" t="s">
        <v>41</v>
      </c>
      <c r="Z8" s="4" t="s">
        <v>42</v>
      </c>
      <c r="AA8" s="12">
        <v>56303.98</v>
      </c>
    </row>
    <row r="9" spans="1:44" ht="195">
      <c r="A9" s="4">
        <v>4</v>
      </c>
      <c r="B9" s="5" t="s">
        <v>47</v>
      </c>
      <c r="C9" s="5" t="s">
        <v>48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  <c r="J9" s="5" t="s">
        <v>34</v>
      </c>
      <c r="K9" s="4">
        <v>4</v>
      </c>
      <c r="L9" s="5" t="s">
        <v>35</v>
      </c>
      <c r="M9" s="5" t="s">
        <v>36</v>
      </c>
      <c r="N9" s="5" t="s">
        <v>37</v>
      </c>
      <c r="O9" s="11">
        <v>1</v>
      </c>
      <c r="P9" s="4" t="s">
        <v>38</v>
      </c>
      <c r="Q9" s="13">
        <v>0</v>
      </c>
      <c r="R9" s="13">
        <f>Q9*O9</f>
        <v>0</v>
      </c>
      <c r="S9" s="13">
        <f t="shared" si="1"/>
        <v>0</v>
      </c>
      <c r="T9" s="13">
        <f t="shared" si="0"/>
        <v>0</v>
      </c>
      <c r="U9" s="5" t="s">
        <v>39</v>
      </c>
      <c r="V9" s="21">
        <v>41851</v>
      </c>
      <c r="W9" s="5" t="s">
        <v>40</v>
      </c>
      <c r="X9" s="5"/>
      <c r="Y9" s="5" t="s">
        <v>41</v>
      </c>
      <c r="Z9" s="4" t="s">
        <v>42</v>
      </c>
      <c r="AA9" s="12">
        <v>56303.98</v>
      </c>
    </row>
    <row r="10" spans="1:44" ht="195">
      <c r="A10" s="4">
        <v>5</v>
      </c>
      <c r="B10" s="5" t="s">
        <v>49</v>
      </c>
      <c r="C10" s="5" t="s">
        <v>50</v>
      </c>
      <c r="D10" s="5" t="s">
        <v>28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  <c r="J10" s="5" t="s">
        <v>34</v>
      </c>
      <c r="K10" s="4">
        <v>5</v>
      </c>
      <c r="L10" s="5" t="s">
        <v>35</v>
      </c>
      <c r="M10" s="5" t="s">
        <v>36</v>
      </c>
      <c r="N10" s="5" t="s">
        <v>37</v>
      </c>
      <c r="O10" s="11">
        <v>1</v>
      </c>
      <c r="P10" s="4" t="s">
        <v>38</v>
      </c>
      <c r="Q10" s="13">
        <v>0</v>
      </c>
      <c r="R10" s="13">
        <f>Q10*O10</f>
        <v>0</v>
      </c>
      <c r="S10" s="13">
        <f t="shared" si="1"/>
        <v>0</v>
      </c>
      <c r="T10" s="13">
        <f t="shared" si="0"/>
        <v>0</v>
      </c>
      <c r="U10" s="5" t="s">
        <v>39</v>
      </c>
      <c r="V10" s="21">
        <v>41851</v>
      </c>
      <c r="W10" s="5" t="s">
        <v>40</v>
      </c>
      <c r="X10" s="5"/>
      <c r="Y10" s="5" t="s">
        <v>41</v>
      </c>
      <c r="Z10" s="4" t="s">
        <v>42</v>
      </c>
      <c r="AA10" s="12">
        <v>56303.98</v>
      </c>
    </row>
    <row r="11" spans="1:44" ht="195">
      <c r="A11" s="4">
        <v>6</v>
      </c>
      <c r="B11" s="5" t="s">
        <v>51</v>
      </c>
      <c r="C11" s="5" t="s">
        <v>52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4">
        <v>6</v>
      </c>
      <c r="L11" s="5" t="s">
        <v>35</v>
      </c>
      <c r="M11" s="5" t="s">
        <v>36</v>
      </c>
      <c r="N11" s="5" t="s">
        <v>37</v>
      </c>
      <c r="O11" s="11">
        <v>1</v>
      </c>
      <c r="P11" s="4" t="s">
        <v>38</v>
      </c>
      <c r="Q11" s="13">
        <v>0</v>
      </c>
      <c r="R11" s="13">
        <f>Q11*O11</f>
        <v>0</v>
      </c>
      <c r="S11" s="13">
        <f t="shared" si="1"/>
        <v>0</v>
      </c>
      <c r="T11" s="13">
        <f t="shared" si="0"/>
        <v>0</v>
      </c>
      <c r="U11" s="5" t="s">
        <v>39</v>
      </c>
      <c r="V11" s="21">
        <v>41851</v>
      </c>
      <c r="W11" s="5" t="s">
        <v>40</v>
      </c>
      <c r="X11" s="5"/>
      <c r="Y11" s="5" t="s">
        <v>41</v>
      </c>
      <c r="Z11" s="4" t="s">
        <v>42</v>
      </c>
      <c r="AA11" s="12">
        <v>56303.98</v>
      </c>
    </row>
    <row r="12" spans="1:44" ht="30">
      <c r="A12" s="4"/>
      <c r="B12" s="5"/>
      <c r="C12" s="5"/>
      <c r="D12" s="5"/>
      <c r="E12" s="5"/>
      <c r="F12" s="5"/>
      <c r="G12" s="5"/>
      <c r="H12" s="5"/>
      <c r="I12" s="5"/>
      <c r="J12" s="5"/>
      <c r="K12" s="4"/>
      <c r="L12" s="5"/>
      <c r="M12" s="5"/>
      <c r="N12" s="5" t="s">
        <v>53</v>
      </c>
      <c r="O12" s="11">
        <f>SUM(O6:O11)</f>
        <v>6</v>
      </c>
      <c r="P12" s="4"/>
      <c r="Q12" s="13"/>
      <c r="R12" s="13" t="s">
        <v>53</v>
      </c>
      <c r="S12" s="13">
        <f>SUM(S6:S11)</f>
        <v>0</v>
      </c>
      <c r="T12" s="13">
        <f>SUM(T6:T11)</f>
        <v>0</v>
      </c>
      <c r="U12" s="5"/>
      <c r="V12" s="14"/>
      <c r="W12" s="5"/>
      <c r="X12" s="5"/>
      <c r="Y12" s="5"/>
      <c r="Z12" s="4"/>
      <c r="AA12" s="12">
        <f>SUM(AA6:AA11)</f>
        <v>337823.88</v>
      </c>
    </row>
    <row r="13" spans="1:44">
      <c r="A13" s="15"/>
      <c r="B13" s="16" t="s">
        <v>54</v>
      </c>
      <c r="C13" s="16"/>
      <c r="D13" s="5"/>
      <c r="E13" s="5"/>
      <c r="F13" s="5"/>
      <c r="G13" s="5"/>
      <c r="H13" s="5"/>
      <c r="I13" s="5"/>
      <c r="J13" s="5"/>
      <c r="K13" s="4"/>
      <c r="L13" s="5"/>
      <c r="M13" s="5"/>
      <c r="N13" s="5"/>
      <c r="O13" s="11"/>
      <c r="P13" s="4"/>
      <c r="Q13" s="13"/>
      <c r="R13" s="13" t="s">
        <v>55</v>
      </c>
      <c r="S13" s="13"/>
      <c r="T13" s="13">
        <f>S12</f>
        <v>0</v>
      </c>
      <c r="U13" s="5"/>
      <c r="V13" s="14"/>
      <c r="W13" s="5"/>
      <c r="X13" s="5"/>
      <c r="Y13" s="5"/>
      <c r="Z13" s="4"/>
    </row>
    <row r="14" spans="1:44">
      <c r="A14" s="3"/>
      <c r="B14" s="2"/>
      <c r="C14" s="2"/>
      <c r="O14" s="17"/>
    </row>
    <row r="15" spans="1:44">
      <c r="A15" s="3"/>
      <c r="B15" s="2"/>
      <c r="C15" s="2"/>
      <c r="O15" s="17"/>
    </row>
    <row r="16" spans="1:44" s="23" customFormat="1" ht="18">
      <c r="A16" s="24"/>
      <c r="B16" s="22"/>
      <c r="D16" s="25"/>
      <c r="E16" s="25"/>
      <c r="F16" s="25"/>
      <c r="G16" s="25"/>
      <c r="H16" s="25"/>
      <c r="I16" s="25"/>
      <c r="J16" s="25"/>
      <c r="K16" s="25"/>
      <c r="L16" s="26"/>
      <c r="M16" s="27"/>
      <c r="N16" s="42" t="s">
        <v>56</v>
      </c>
      <c r="O16" s="42"/>
      <c r="P16" s="42"/>
      <c r="Q16" s="26"/>
      <c r="R16" s="28"/>
      <c r="S16" s="28"/>
      <c r="T16" s="28"/>
      <c r="U16" s="28"/>
      <c r="V16" s="28"/>
      <c r="W16" s="29"/>
      <c r="X16" s="25"/>
      <c r="AQ16" s="30"/>
      <c r="AR16" s="30"/>
    </row>
    <row r="17" spans="1:44" s="23" customFormat="1" ht="18">
      <c r="A17" s="24"/>
      <c r="B17" s="22"/>
      <c r="D17" s="25"/>
      <c r="E17" s="25"/>
      <c r="F17" s="25"/>
      <c r="G17" s="25"/>
      <c r="H17" s="25"/>
      <c r="I17" s="25"/>
      <c r="J17" s="25"/>
      <c r="K17" s="25"/>
      <c r="L17" s="26"/>
      <c r="M17" s="27"/>
      <c r="N17" s="31"/>
      <c r="O17" s="31"/>
      <c r="P17" s="31"/>
      <c r="Q17" s="26"/>
      <c r="R17" s="28"/>
      <c r="S17" s="28"/>
      <c r="T17" s="28"/>
      <c r="U17" s="28"/>
      <c r="V17" s="28"/>
      <c r="W17" s="29"/>
      <c r="X17" s="25"/>
      <c r="AQ17" s="30"/>
      <c r="AR17" s="30"/>
    </row>
    <row r="18" spans="1:44" s="23" customFormat="1" ht="18">
      <c r="A18" s="24"/>
      <c r="B18" s="22"/>
      <c r="D18" s="25"/>
      <c r="E18" s="25"/>
      <c r="F18" s="25"/>
      <c r="G18" s="25"/>
      <c r="H18" s="25"/>
      <c r="I18" s="25"/>
      <c r="J18" s="25"/>
      <c r="K18" s="25"/>
      <c r="L18" s="26"/>
      <c r="M18" s="27"/>
      <c r="N18" s="31"/>
      <c r="O18" s="31"/>
      <c r="P18" s="31"/>
      <c r="Q18" s="26"/>
      <c r="R18" s="28"/>
      <c r="S18" s="28"/>
      <c r="T18" s="28"/>
      <c r="U18" s="28"/>
      <c r="V18" s="28"/>
      <c r="W18" s="29"/>
      <c r="X18" s="25"/>
      <c r="AQ18" s="30"/>
      <c r="AR18" s="30"/>
    </row>
    <row r="19" spans="1:44" s="23" customFormat="1" ht="18">
      <c r="A19" s="24"/>
      <c r="B19" s="22"/>
      <c r="D19" s="25"/>
      <c r="E19" s="25"/>
      <c r="F19" s="25"/>
      <c r="G19" s="25"/>
      <c r="H19" s="25"/>
      <c r="I19" s="25"/>
      <c r="J19" s="25"/>
      <c r="K19" s="25"/>
      <c r="L19" s="26"/>
      <c r="M19" s="27"/>
      <c r="N19" s="31"/>
      <c r="O19" s="31"/>
      <c r="P19" s="31"/>
      <c r="Q19" s="26"/>
      <c r="R19" s="28"/>
      <c r="S19" s="28"/>
      <c r="T19" s="28"/>
      <c r="U19" s="28"/>
      <c r="V19" s="28"/>
      <c r="W19" s="29"/>
      <c r="X19" s="25"/>
      <c r="AQ19" s="30"/>
      <c r="AR19" s="30"/>
    </row>
    <row r="20" spans="1:44" s="23" customFormat="1" ht="18.75">
      <c r="A20" s="24"/>
      <c r="D20" s="32"/>
      <c r="E20" s="32"/>
      <c r="F20" s="32"/>
      <c r="G20" s="32"/>
      <c r="H20" s="32"/>
      <c r="I20" s="32"/>
      <c r="J20" s="32"/>
      <c r="K20" s="32"/>
      <c r="L20" s="32"/>
      <c r="M20" s="27"/>
      <c r="N20" s="32"/>
      <c r="O20" s="32"/>
      <c r="P20" s="32"/>
      <c r="Q20" s="32"/>
      <c r="R20" s="33"/>
      <c r="S20" s="33"/>
      <c r="T20" s="33"/>
      <c r="U20" s="33"/>
      <c r="V20" s="33"/>
      <c r="W20" s="34"/>
      <c r="X20" s="34"/>
      <c r="AQ20" s="30"/>
      <c r="AR20" s="30"/>
    </row>
    <row r="21" spans="1:44" s="23" customFormat="1" ht="18.75">
      <c r="A21" s="24"/>
      <c r="D21" s="35" t="s">
        <v>57</v>
      </c>
      <c r="E21" s="27"/>
      <c r="F21" s="36"/>
      <c r="G21" s="36"/>
      <c r="H21" s="37"/>
      <c r="I21" s="37"/>
      <c r="J21" s="37"/>
      <c r="K21" s="37"/>
      <c r="L21" s="37"/>
      <c r="M21" s="27"/>
      <c r="N21" s="37"/>
      <c r="O21" s="36"/>
      <c r="P21" s="38"/>
      <c r="Q21" s="36"/>
      <c r="R21" s="27"/>
      <c r="S21" s="27"/>
      <c r="T21" s="27"/>
      <c r="U21" s="27"/>
      <c r="V21" s="27"/>
      <c r="W21" s="35" t="s">
        <v>57</v>
      </c>
      <c r="X21" s="27"/>
      <c r="Y21" s="36"/>
      <c r="AQ21" s="30"/>
      <c r="AR21" s="30"/>
    </row>
    <row r="22" spans="1:44" s="23" customFormat="1" ht="18.75">
      <c r="A22" s="24"/>
      <c r="D22" s="35"/>
      <c r="E22" s="27"/>
      <c r="F22" s="36"/>
      <c r="G22" s="36"/>
      <c r="H22" s="37"/>
      <c r="I22" s="37"/>
      <c r="J22" s="37"/>
      <c r="K22" s="37"/>
      <c r="L22" s="37"/>
      <c r="M22" s="27"/>
      <c r="N22" s="37"/>
      <c r="O22" s="36"/>
      <c r="P22" s="38"/>
      <c r="Q22" s="36"/>
      <c r="R22" s="27"/>
      <c r="S22" s="27"/>
      <c r="T22" s="27"/>
      <c r="U22" s="27"/>
      <c r="V22" s="27"/>
      <c r="W22" s="35"/>
      <c r="X22" s="27"/>
      <c r="Y22" s="36"/>
      <c r="AQ22" s="30"/>
      <c r="AR22" s="30"/>
    </row>
    <row r="23" spans="1:44" s="23" customFormat="1" ht="18.75">
      <c r="A23" s="24"/>
      <c r="D23" s="35"/>
      <c r="E23" s="27"/>
      <c r="F23" s="36"/>
      <c r="G23" s="36"/>
      <c r="H23" s="37"/>
      <c r="I23" s="37"/>
      <c r="J23" s="37"/>
      <c r="K23" s="37"/>
      <c r="L23" s="37"/>
      <c r="M23" s="27"/>
      <c r="N23" s="37"/>
      <c r="O23" s="36"/>
      <c r="P23" s="38"/>
      <c r="Q23" s="36"/>
      <c r="R23" s="27"/>
      <c r="S23" s="27"/>
      <c r="T23" s="27"/>
      <c r="U23" s="27"/>
      <c r="V23" s="27"/>
      <c r="W23" s="35"/>
      <c r="X23" s="27"/>
      <c r="Y23" s="36"/>
      <c r="AQ23" s="30"/>
      <c r="AR23" s="30"/>
    </row>
    <row r="24" spans="1:44" s="23" customFormat="1" ht="18.75">
      <c r="A24" s="24"/>
      <c r="D24" s="35" t="s">
        <v>58</v>
      </c>
      <c r="E24" s="27"/>
      <c r="F24" s="36"/>
      <c r="G24" s="36"/>
      <c r="H24" s="37"/>
      <c r="I24" s="37"/>
      <c r="J24" s="37"/>
      <c r="K24" s="37"/>
      <c r="L24" s="37"/>
      <c r="M24" s="27"/>
      <c r="N24" s="37"/>
      <c r="O24" s="36"/>
      <c r="P24" s="38"/>
      <c r="Q24" s="36"/>
      <c r="R24" s="27"/>
      <c r="S24" s="27"/>
      <c r="T24" s="27"/>
      <c r="U24" s="27"/>
      <c r="V24" s="27"/>
      <c r="W24" s="35" t="s">
        <v>58</v>
      </c>
      <c r="X24" s="27"/>
      <c r="Y24" s="36"/>
      <c r="AQ24" s="30"/>
      <c r="AR24" s="30"/>
    </row>
    <row r="25" spans="1:44" s="23" customFormat="1" ht="18">
      <c r="A25" s="24"/>
      <c r="D25" s="39"/>
      <c r="E25" s="39" t="s">
        <v>59</v>
      </c>
      <c r="F25" s="27"/>
      <c r="G25" s="39"/>
      <c r="H25" s="39"/>
      <c r="I25" s="39"/>
      <c r="J25" s="39"/>
      <c r="K25" s="39"/>
      <c r="L25" s="40"/>
      <c r="M25" s="27"/>
      <c r="N25" s="39"/>
      <c r="O25" s="39"/>
      <c r="P25" s="39"/>
      <c r="Q25" s="40"/>
      <c r="R25" s="27"/>
      <c r="S25" s="27"/>
      <c r="T25" s="27"/>
      <c r="U25" s="27"/>
      <c r="V25" s="27"/>
      <c r="W25" s="39"/>
      <c r="X25" s="39" t="s">
        <v>59</v>
      </c>
      <c r="Y25" s="27"/>
      <c r="AQ25" s="30"/>
      <c r="AR25" s="30"/>
    </row>
    <row r="26" spans="1:44">
      <c r="O26" s="17"/>
    </row>
    <row r="27" spans="1:44">
      <c r="O27" s="17"/>
    </row>
    <row r="28" spans="1:44">
      <c r="O28" s="17"/>
    </row>
    <row r="29" spans="1:44">
      <c r="O29" s="17"/>
    </row>
    <row r="30" spans="1:44">
      <c r="O30" s="17"/>
    </row>
    <row r="31" spans="1:44">
      <c r="O31" s="17"/>
    </row>
    <row r="32" spans="1:44">
      <c r="O32" s="17"/>
    </row>
    <row r="33" spans="15:15">
      <c r="O33" s="17"/>
    </row>
    <row r="34" spans="15:15">
      <c r="O34" s="17"/>
    </row>
    <row r="35" spans="15:15">
      <c r="O35" s="17"/>
    </row>
    <row r="36" spans="15:15">
      <c r="O36" s="17"/>
    </row>
    <row r="37" spans="15:15">
      <c r="O37" s="17"/>
    </row>
    <row r="38" spans="15:15">
      <c r="O38" s="17"/>
    </row>
    <row r="39" spans="15:15">
      <c r="O39" s="17"/>
    </row>
    <row r="40" spans="15:15">
      <c r="O40" s="17"/>
    </row>
    <row r="41" spans="15:15">
      <c r="O41" s="17"/>
    </row>
    <row r="42" spans="15:15">
      <c r="O42" s="17"/>
    </row>
    <row r="43" spans="15:15">
      <c r="O43" s="17"/>
    </row>
    <row r="44" spans="15:15">
      <c r="O44" s="17"/>
    </row>
    <row r="45" spans="15:15">
      <c r="O45" s="17"/>
    </row>
    <row r="46" spans="15:15">
      <c r="O46" s="17"/>
    </row>
    <row r="47" spans="15:15">
      <c r="O47" s="17"/>
    </row>
    <row r="48" spans="15:15">
      <c r="O48" s="17"/>
    </row>
    <row r="49" spans="15:15">
      <c r="O49" s="17"/>
    </row>
  </sheetData>
  <mergeCells count="1">
    <mergeCell ref="N16:P16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2013-08-09T11:56:21Z</dcterms:modified>
</cp:coreProperties>
</file>